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VV\Vergaben\1-EU-weite Ausschreibungen\2026\05-2026 Pathologie-Dienstleistungen\4_Vergabeunterlagen\Version 10 - 29.06.26\"/>
    </mc:Choice>
  </mc:AlternateContent>
  <xr:revisionPtr revIDLastSave="0" documentId="8_{EEEC5DE4-2FF6-4EA2-9F89-4A71A09BFF15}" xr6:coauthVersionLast="47" xr6:coauthVersionMax="47" xr10:uidLastSave="{00000000-0000-0000-0000-000000000000}"/>
  <bookViews>
    <workbookView xWindow="-120" yWindow="-120" windowWidth="29040" windowHeight="15720" xr2:uid="{84B9FE05-6B94-4BFB-A5F7-7E195F15A832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23" i="1" l="1"/>
  <c r="H22" i="1"/>
  <c r="H19" i="1"/>
  <c r="H9" i="1"/>
  <c r="H10" i="1"/>
  <c r="H11" i="1"/>
  <c r="H12" i="1"/>
  <c r="H13" i="1"/>
  <c r="H14" i="1"/>
  <c r="H15" i="1"/>
  <c r="H16" i="1"/>
  <c r="H17" i="1"/>
  <c r="H18" i="1"/>
  <c r="H8" i="1"/>
  <c r="F24" i="1"/>
  <c r="H26" i="1"/>
  <c r="H24" i="1" l="1"/>
  <c r="H29" i="1" l="1"/>
  <c r="H30" i="1" s="1"/>
  <c r="H3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<sst xmlns="http://schemas.openxmlformats.org/spreadsheetml/2006/main" count="45" uniqueCount="44">
  <si>
    <t xml:space="preserve">Pathologiedienstleistungen </t>
  </si>
  <si>
    <t>Blaue Felder vom Bieter  auszufüllen</t>
  </si>
  <si>
    <t xml:space="preserve">Bieter/ Firmenname:  </t>
  </si>
  <si>
    <t xml:space="preserve">Lfd.Nr. </t>
  </si>
  <si>
    <t xml:space="preserve">GOÄ Nr. </t>
  </si>
  <si>
    <t xml:space="preserve">Bezeichnung lt. GOÄ </t>
  </si>
  <si>
    <t>Anmerkung des  Bieters</t>
  </si>
  <si>
    <t>Konsiliarische Erörterung zwischen zwei oder mehr liquidationsberechtigten Ärzten, für jeden Arzt</t>
  </si>
  <si>
    <t>4872 A</t>
  </si>
  <si>
    <t>4815 A</t>
  </si>
  <si>
    <t xml:space="preserve">Weitere Leistungen </t>
  </si>
  <si>
    <t>Angabe in € je Konferenz</t>
  </si>
  <si>
    <r>
      <rPr>
        <sz val="10"/>
        <rFont val="Arial"/>
        <family val="2"/>
      </rPr>
      <t>Zusatzkosten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 für konsiliarische Leistungen (Porto etc.) </t>
    </r>
  </si>
  <si>
    <t xml:space="preserve">Skonto oder Rabatte </t>
  </si>
  <si>
    <t xml:space="preserve">Angabe in % </t>
  </si>
  <si>
    <t xml:space="preserve">§ 4 Nr. 14 UStG – Steuerbefreiung für Heilbehandlungen im Bereich der Humanmedizin:                                           Alle Werte sind enstprechend anzugeben. </t>
  </si>
  <si>
    <t xml:space="preserve">Gesamtpreis pro Jahr </t>
  </si>
  <si>
    <t xml:space="preserve">Bewertbarer Gesamtpreis pro Jahr  </t>
  </si>
  <si>
    <t xml:space="preserve">   Anlage 4 Preisblatt  wird bewertet und Vertragsbestandteil </t>
  </si>
  <si>
    <t>Wert nach GOÄ Faktor 1,0 = Einfachsatz</t>
  </si>
  <si>
    <t>Histologische Untersuchung und Begutachtung von Organbiopsien (z.B. Leber, Lunge, Niere, Milz, Knochen, Lymphknoten) unter Anwendung histochemischer oder optischer Sonderverfahren (Elektronen-Interferenz-, Polarisationsmikroskopie)</t>
  </si>
  <si>
    <t>Histologische Untersuchung und Begutachtung eines Materials mit besonders schwieriger Aufbereitung desselben (z.B. Knochen mit Entkalkung)</t>
  </si>
  <si>
    <t>Histologische Untersuchung und Begutachtung eines Materials</t>
  </si>
  <si>
    <t>Histologische Sofortuntersuchung und -begutachtung während einer Operation (Schnellschnitt)</t>
  </si>
  <si>
    <t>Zytologische Untersuchung von z.B. Punktaten, Sputum, Sekreten, Spülflüssigkeiten mit besonderen Aufbereitungsverfahren – gegebenenfalls einschließlich der Beurteilung nichtzytologischer mikroskopischer Befunde an demselben Material -, je Untersuchungsmaterial</t>
  </si>
  <si>
    <t>Zytologische Untersuchung zur Krebsdiagnostik als Durchmusterung der in zeitlichem Zusammenhang aus einem Untersuchungsgebiet gewonnenen Präparate (z.B. aus dem Genitale der Frau) – gegebenenfalls einschließlich der Beurteilung nichtzytologischer mikroskopischer Befunde an demselben Material</t>
  </si>
  <si>
    <t>Chromosomenanalyse, auch einschließlich vorangehender kurzzeitiger Kultivierung -gegebenenfalls einschließlich Materialentnahme – ISH Sonde</t>
  </si>
  <si>
    <t>Ausführlicher schriftlicher Krankheits- und Befundbericht (einschließlich Angaben zur Anamnese, zu dem(n) Befund(en), zur epikritischen Bewertung und gegebenenfalls zur Therapie)</t>
  </si>
  <si>
    <t>Zwischensumme</t>
  </si>
  <si>
    <t xml:space="preserve"> Ø Jahres Menge</t>
  </si>
  <si>
    <t xml:space="preserve"> Ø Jahres Menge (Hinweis Anlage 2) = Azahl der abgerechnete Einfachsätze </t>
  </si>
  <si>
    <t>Histologie Sonderverfahren Analogkennziffer (§ 6 Abs. 2 GOÄ)</t>
  </si>
  <si>
    <t>4391 A</t>
  </si>
  <si>
    <t>EBER-ISH (§ 6 Abs. 2 GOÄ) RNA-in-situ-Hybridisierung zum Nachweis von EBV</t>
  </si>
  <si>
    <t>Obduktion vor Ort Erwachsensection (Obduktionssaal wird von AG gestellt)</t>
  </si>
  <si>
    <t xml:space="preserve">Obduktion vor Ort Foetensection (Obduktionssaal wird von AG gestellt) </t>
  </si>
  <si>
    <r>
      <t xml:space="preserve">Tumorkonferenzen wiederholend </t>
    </r>
    <r>
      <rPr>
        <sz val="10"/>
        <rFont val="Arial"/>
        <family val="2"/>
      </rPr>
      <t>4-5 Mal pro Woche</t>
    </r>
    <r>
      <rPr>
        <sz val="10"/>
        <color theme="1"/>
        <rFont val="Arial"/>
        <family val="2"/>
      </rPr>
      <t xml:space="preserve"> </t>
    </r>
  </si>
  <si>
    <t>Angabe in € pro Obduktion</t>
  </si>
  <si>
    <t>Angabe in € je Weiterleitung/Patient</t>
  </si>
  <si>
    <t xml:space="preserve">Faktor für Berechnung Abschlag/ Abzug zu GOÄ </t>
  </si>
  <si>
    <t xml:space="preserve">Menge x GOÄ x Faktor
</t>
  </si>
  <si>
    <t>Menge x Preis</t>
  </si>
  <si>
    <t>Abzüglich Pos .16</t>
  </si>
  <si>
    <t xml:space="preserve">Ergänzende konsiliarische Begutachtungen (Weiterberechnung)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</si>
</sst>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6"/>
      <color rgb="FF000000"/>
      <name val="Arial"/>
      <family val="2"/>
    </font>
    <font>
      <b/>
      <sz val="18"/>
      <color rgb="FF0000FF"/>
      <name val="Arial"/>
      <family val="2"/>
    </font>
    <font>
      <b/>
      <sz val="14"/>
      <color rgb="FF000000"/>
      <name val="Arial"/>
      <family val="2"/>
    </font>
    <font>
      <sz val="16"/>
      <color rgb="FFFF0000"/>
      <name val="Aptos Narrow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i/>
      <sz val="10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7" fillId="2" borderId="0" xfId="0" applyFont="1" applyFill="1"/>
    <xf numFmtId="0" fontId="7" fillId="3" borderId="5" xfId="0" applyFont="1" applyFill="1" applyBorder="1" applyAlignment="1" applyProtection="1">
      <alignment vertical="center"/>
      <protection locked="0"/>
    </xf>
    <xf numFmtId="0" fontId="8" fillId="4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44" fontId="9" fillId="0" borderId="8" xfId="2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4" fontId="10" fillId="0" borderId="8" xfId="2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vertical="center"/>
    </xf>
    <xf numFmtId="164" fontId="9" fillId="0" borderId="8" xfId="1" applyNumberFormat="1" applyFont="1" applyFill="1" applyBorder="1" applyAlignment="1" applyProtection="1">
      <alignment horizontal="center" vertical="center" wrapText="1"/>
      <protection locked="0"/>
    </xf>
    <xf numFmtId="164" fontId="7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/>
    </xf>
    <xf numFmtId="0" fontId="7" fillId="2" borderId="0" xfId="0" applyFont="1" applyFill="1" applyAlignment="1">
      <alignment wrapText="1"/>
    </xf>
    <xf numFmtId="44" fontId="7" fillId="5" borderId="8" xfId="0" applyNumberFormat="1" applyFont="1" applyFill="1" applyBorder="1" applyAlignment="1">
      <alignment wrapText="1"/>
    </xf>
    <xf numFmtId="44" fontId="7" fillId="5" borderId="0" xfId="2" applyFont="1" applyFill="1" applyAlignment="1">
      <alignment wrapText="1"/>
    </xf>
    <xf numFmtId="44" fontId="7" fillId="5" borderId="13" xfId="0" applyNumberFormat="1" applyFont="1" applyFill="1" applyBorder="1" applyAlignment="1">
      <alignment wrapText="1"/>
    </xf>
    <xf numFmtId="0" fontId="9" fillId="0" borderId="0" xfId="0" applyFont="1" applyAlignment="1">
      <alignment vertical="center"/>
    </xf>
    <xf numFmtId="164" fontId="7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>
      <alignment horizontal="center" vertical="center"/>
    </xf>
    <xf numFmtId="164" fontId="9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14" fillId="6" borderId="15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left" vertical="center"/>
    </xf>
    <xf numFmtId="0" fontId="14" fillId="6" borderId="16" xfId="0" applyFont="1" applyFill="1" applyBorder="1" applyAlignment="1">
      <alignment horizontal="left" vertical="center" wrapText="1"/>
    </xf>
    <xf numFmtId="44" fontId="14" fillId="6" borderId="16" xfId="2" applyFont="1" applyFill="1" applyBorder="1" applyAlignment="1">
      <alignment horizontal="center" vertical="center"/>
    </xf>
    <xf numFmtId="164" fontId="14" fillId="6" borderId="16" xfId="1" applyNumberFormat="1" applyFont="1" applyFill="1" applyBorder="1" applyAlignment="1" applyProtection="1">
      <alignment horizontal="center" vertical="center" wrapText="1"/>
      <protection locked="0"/>
    </xf>
    <xf numFmtId="43" fontId="16" fillId="6" borderId="16" xfId="1" applyFont="1" applyFill="1" applyBorder="1" applyAlignment="1" applyProtection="1">
      <alignment vertical="center" wrapText="1"/>
      <protection locked="0"/>
    </xf>
    <xf numFmtId="44" fontId="16" fillId="6" borderId="16" xfId="2" applyFont="1" applyFill="1" applyBorder="1" applyAlignment="1" applyProtection="1">
      <alignment vertical="center" wrapText="1"/>
      <protection locked="0"/>
    </xf>
    <xf numFmtId="44" fontId="16" fillId="6" borderId="17" xfId="2" applyFont="1" applyFill="1" applyBorder="1" applyAlignment="1" applyProtection="1">
      <alignment vertical="center" wrapText="1"/>
      <protection locked="0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44" fontId="14" fillId="2" borderId="0" xfId="2" applyFont="1" applyFill="1" applyBorder="1" applyAlignment="1">
      <alignment horizontal="center" vertical="center"/>
    </xf>
    <xf numFmtId="164" fontId="14" fillId="2" borderId="0" xfId="1" applyNumberFormat="1" applyFont="1" applyFill="1" applyBorder="1" applyAlignment="1" applyProtection="1">
      <alignment horizontal="center" vertical="center" wrapText="1"/>
      <protection locked="0"/>
    </xf>
    <xf numFmtId="43" fontId="16" fillId="2" borderId="0" xfId="1" applyFont="1" applyFill="1" applyBorder="1" applyAlignment="1" applyProtection="1">
      <alignment vertical="center" wrapText="1"/>
      <protection locked="0"/>
    </xf>
    <xf numFmtId="44" fontId="16" fillId="2" borderId="0" xfId="2" applyFont="1" applyFill="1" applyBorder="1" applyAlignment="1" applyProtection="1">
      <alignment vertical="center" wrapText="1"/>
      <protection locked="0"/>
    </xf>
    <xf numFmtId="0" fontId="14" fillId="6" borderId="16" xfId="0" applyFont="1" applyFill="1" applyBorder="1" applyAlignment="1">
      <alignment horizontal="right" vertical="center" wrapText="1"/>
    </xf>
    <xf numFmtId="0" fontId="8" fillId="4" borderId="8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/>
    </xf>
    <xf numFmtId="44" fontId="8" fillId="4" borderId="8" xfId="2" applyFont="1" applyFill="1" applyBorder="1" applyAlignment="1" applyProtection="1">
      <alignment horizontal="center" vertical="center" wrapText="1"/>
      <protection locked="0"/>
    </xf>
    <xf numFmtId="44" fontId="8" fillId="4" borderId="8" xfId="2" applyFont="1" applyFill="1" applyBorder="1" applyAlignment="1" applyProtection="1">
      <alignment vertical="center" wrapText="1"/>
      <protection locked="0"/>
    </xf>
    <xf numFmtId="0" fontId="12" fillId="2" borderId="0" xfId="0" applyFont="1" applyFill="1" applyAlignment="1">
      <alignment vertical="center"/>
    </xf>
    <xf numFmtId="44" fontId="10" fillId="3" borderId="8" xfId="2" applyFont="1" applyFill="1" applyBorder="1" applyAlignment="1" applyProtection="1">
      <alignment vertical="center" wrapText="1"/>
      <protection locked="0"/>
    </xf>
    <xf numFmtId="10" fontId="10" fillId="3" borderId="8" xfId="1" applyNumberFormat="1" applyFont="1" applyFill="1" applyBorder="1" applyAlignment="1" applyProtection="1">
      <alignment vertical="center" wrapText="1"/>
      <protection locked="0"/>
    </xf>
    <xf numFmtId="10" fontId="10" fillId="3" borderId="14" xfId="1" applyNumberFormat="1" applyFont="1" applyFill="1" applyBorder="1" applyAlignment="1" applyProtection="1">
      <alignment vertical="center" wrapText="1"/>
      <protection locked="0"/>
    </xf>
    <xf numFmtId="43" fontId="10" fillId="3" borderId="8" xfId="1" applyFont="1" applyFill="1" applyBorder="1" applyAlignment="1" applyProtection="1">
      <alignment vertical="center" wrapText="1"/>
      <protection locked="0"/>
    </xf>
    <xf numFmtId="0" fontId="9" fillId="3" borderId="8" xfId="1" applyNumberFormat="1" applyFont="1" applyFill="1" applyBorder="1" applyAlignment="1" applyProtection="1">
      <alignment vertical="center" wrapText="1"/>
      <protection locked="0"/>
    </xf>
    <xf numFmtId="2" fontId="10" fillId="3" borderId="8" xfId="1" applyNumberFormat="1" applyFont="1" applyFill="1" applyBorder="1" applyAlignment="1" applyProtection="1">
      <alignment vertical="center" wrapText="1"/>
      <protection locked="0"/>
    </xf>
    <xf numFmtId="2" fontId="9" fillId="3" borderId="8" xfId="1" applyNumberFormat="1" applyFont="1" applyFill="1" applyBorder="1" applyAlignment="1" applyProtection="1">
      <alignment vertical="center" wrapText="1"/>
      <protection locked="0"/>
    </xf>
    <xf numFmtId="44" fontId="9" fillId="3" borderId="8" xfId="2" applyFont="1" applyFill="1" applyBorder="1" applyAlignment="1" applyProtection="1">
      <alignment vertical="center" wrapText="1"/>
      <protection locked="0"/>
    </xf>
    <xf numFmtId="44" fontId="10" fillId="3" borderId="14" xfId="2" applyFont="1" applyFill="1" applyBorder="1" applyAlignment="1" applyProtection="1">
      <alignment vertical="center" wrapText="1"/>
      <protection locked="0"/>
    </xf>
    <xf numFmtId="0" fontId="13" fillId="5" borderId="10" xfId="0" applyFont="1" applyFill="1" applyBorder="1" applyAlignment="1">
      <alignment horizontal="center" wrapText="1"/>
    </xf>
    <xf numFmtId="0" fontId="13" fillId="5" borderId="12" xfId="0" applyFont="1" applyFill="1" applyBorder="1" applyAlignment="1">
      <alignment horizontal="center" wrapText="1"/>
    </xf>
    <xf numFmtId="0" fontId="13" fillId="5" borderId="11" xfId="0" applyFont="1" applyFill="1" applyBorder="1" applyAlignment="1">
      <alignment horizont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center" wrapText="1"/>
    </xf>
    <xf numFmtId="44" fontId="9" fillId="0" borderId="12" xfId="2" applyFont="1" applyFill="1" applyBorder="1" applyAlignment="1">
      <alignment horizontal="right" vertical="center"/>
    </xf>
    <xf numFmtId="44" fontId="9" fillId="0" borderId="11" xfId="2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  <protection locked="0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13BC8-DDBE-44B6-AC9E-9FD29236E4D6}">
  <dimension ref="A1:I32"/>
  <sheetViews>
    <sheetView tabSelected="1" workbookViewId="0">
      <selection activeCellId="11" sqref="A28:XFD1048576 J22:XFD27 H22:H27 A22:F27 A19:XFD21 J8:XFD18 H8:H18 A8:F18 A7:XFD7 J6:XFD6 A6:F6 A1:XFD5"/>
    </sheetView>
  </sheetViews>
  <sheetFormatPr baseColWidth="10" defaultColWidth="12.28515625" defaultRowHeight="12.75" x14ac:dyDescent="0.2"/>
  <cols>
    <col min="1" max="1" width="10.28515625" style="13" customWidth="1"/>
    <col min="2" max="2" width="13.28515625" style="14" customWidth="1"/>
    <col min="3" max="3" width="60.140625" style="15" customWidth="1"/>
    <col min="4" max="4" width="22.28515625" style="16" customWidth="1"/>
    <col min="5" max="5" width="16.7109375" style="13" customWidth="1"/>
    <col min="6" max="6" width="19.85546875" style="17" customWidth="1"/>
    <col min="7" max="7" width="16.140625" style="1" customWidth="1"/>
    <col min="8" max="8" width="27.140625" style="18" customWidth="1"/>
    <col min="9" max="9" width="37.7109375" style="1" customWidth="1"/>
    <col min="10" max="16384" width="12.28515625" style="1"/>
  </cols>
  <sheetData>
    <row r="1" spans="1:9" customFormat="1" ht="15" customHeight="1" x14ac:dyDescent="0.25">
      <c r="A1" s="75" t="e" vm="1">
        <v>#VALUE!</v>
      </c>
      <c r="B1" s="76"/>
      <c r="C1" s="81" t="s">
        <v>0</v>
      </c>
      <c r="D1" s="82"/>
      <c r="E1" s="82"/>
      <c r="F1" s="82"/>
      <c r="G1" s="82"/>
      <c r="H1" s="82"/>
      <c r="I1" s="83"/>
    </row>
    <row r="2" spans="1:9" customFormat="1" ht="15" customHeight="1" x14ac:dyDescent="0.25">
      <c r="A2" s="77"/>
      <c r="B2" s="78"/>
      <c r="C2" s="84"/>
      <c r="D2" s="85"/>
      <c r="E2" s="85"/>
      <c r="F2" s="85"/>
      <c r="G2" s="85"/>
      <c r="H2" s="85"/>
      <c r="I2" s="86"/>
    </row>
    <row r="3" spans="1:9" customFormat="1" ht="14.45" customHeight="1" x14ac:dyDescent="0.25">
      <c r="A3" s="77"/>
      <c r="B3" s="78"/>
      <c r="C3" s="87" t="s">
        <v>18</v>
      </c>
      <c r="D3" s="87"/>
      <c r="E3" s="87"/>
      <c r="F3" s="87"/>
      <c r="G3" s="87"/>
      <c r="H3" s="87"/>
      <c r="I3" s="87"/>
    </row>
    <row r="4" spans="1:9" customFormat="1" ht="28.5" customHeight="1" x14ac:dyDescent="0.25">
      <c r="A4" s="77"/>
      <c r="B4" s="78"/>
      <c r="C4" s="87"/>
      <c r="D4" s="87"/>
      <c r="E4" s="87"/>
      <c r="F4" s="87"/>
      <c r="G4" s="87"/>
      <c r="H4" s="87"/>
      <c r="I4" s="87"/>
    </row>
    <row r="5" spans="1:9" ht="15.75" x14ac:dyDescent="0.2">
      <c r="A5" s="77"/>
      <c r="B5" s="78"/>
      <c r="C5" s="88" t="s">
        <v>1</v>
      </c>
      <c r="D5" s="89"/>
      <c r="E5" s="90"/>
      <c r="F5" s="94" t="s">
        <v>2</v>
      </c>
      <c r="G5" s="95"/>
      <c r="H5" s="95"/>
      <c r="I5" s="95"/>
    </row>
    <row r="6" spans="1:9" x14ac:dyDescent="0.2">
      <c r="A6" s="79"/>
      <c r="B6" s="80"/>
      <c r="C6" s="91"/>
      <c r="D6" s="92"/>
      <c r="E6" s="93"/>
      <c r="F6" s="2"/>
      <c r="G6" s="96"/>
      <c r="H6" s="96"/>
      <c r="I6" s="96"/>
    </row>
    <row r="7" spans="1:9" s="4" customFormat="1" ht="63.75" x14ac:dyDescent="0.25">
      <c r="A7" s="3" t="s">
        <v>3</v>
      </c>
      <c r="B7" s="3" t="s">
        <v>4</v>
      </c>
      <c r="C7" s="3" t="s">
        <v>5</v>
      </c>
      <c r="D7" s="3"/>
      <c r="E7" s="3" t="s">
        <v>19</v>
      </c>
      <c r="F7" s="3" t="s">
        <v>30</v>
      </c>
      <c r="G7" s="3" t="s">
        <v>39</v>
      </c>
      <c r="H7" s="3" t="s">
        <v>40</v>
      </c>
      <c r="I7" s="3" t="s">
        <v>6</v>
      </c>
    </row>
    <row r="8" spans="1:9" s="22" customFormat="1" x14ac:dyDescent="0.25">
      <c r="A8" s="5">
        <v>1</v>
      </c>
      <c r="B8" s="6">
        <v>4800</v>
      </c>
      <c r="C8" s="61" t="s">
        <v>22</v>
      </c>
      <c r="D8" s="62"/>
      <c r="E8" s="7">
        <v>12.65</v>
      </c>
      <c r="F8" s="11">
        <v>17000</v>
      </c>
      <c r="G8" s="53"/>
      <c r="H8" s="9">
        <f>E8*F8*G8</f>
        <v>0</v>
      </c>
      <c r="I8" s="56"/>
    </row>
    <row r="9" spans="1:9" s="10" customFormat="1" ht="25.5" customHeight="1" x14ac:dyDescent="0.25">
      <c r="A9" s="5">
        <v>2</v>
      </c>
      <c r="B9" s="6">
        <v>4802</v>
      </c>
      <c r="C9" s="61" t="s">
        <v>21</v>
      </c>
      <c r="D9" s="62"/>
      <c r="E9" s="7">
        <v>16.850000000000001</v>
      </c>
      <c r="F9" s="11">
        <v>17500</v>
      </c>
      <c r="G9" s="54"/>
      <c r="H9" s="9">
        <f t="shared" ref="H9:H18" si="0">E9*F9*G9</f>
        <v>0</v>
      </c>
      <c r="I9" s="49"/>
    </row>
    <row r="10" spans="1:9" s="10" customFormat="1" ht="39" customHeight="1" x14ac:dyDescent="0.25">
      <c r="A10" s="5">
        <v>3</v>
      </c>
      <c r="B10" s="6">
        <v>4815</v>
      </c>
      <c r="C10" s="61" t="s">
        <v>20</v>
      </c>
      <c r="D10" s="62"/>
      <c r="E10" s="7">
        <v>20.399999999999999</v>
      </c>
      <c r="F10" s="8">
        <v>40000</v>
      </c>
      <c r="G10" s="54"/>
      <c r="H10" s="9">
        <f t="shared" si="0"/>
        <v>0</v>
      </c>
      <c r="I10" s="49"/>
    </row>
    <row r="11" spans="1:9" s="10" customFormat="1" x14ac:dyDescent="0.25">
      <c r="A11" s="5">
        <v>4</v>
      </c>
      <c r="B11" s="6" t="s">
        <v>9</v>
      </c>
      <c r="C11" s="61" t="s">
        <v>31</v>
      </c>
      <c r="D11" s="72"/>
      <c r="E11" s="7">
        <v>20.399999999999999</v>
      </c>
      <c r="F11" s="11">
        <v>1800</v>
      </c>
      <c r="G11" s="54"/>
      <c r="H11" s="9">
        <f t="shared" si="0"/>
        <v>0</v>
      </c>
      <c r="I11" s="49"/>
    </row>
    <row r="12" spans="1:9" s="22" customFormat="1" x14ac:dyDescent="0.25">
      <c r="A12" s="5">
        <v>5</v>
      </c>
      <c r="B12" s="6">
        <v>4816</v>
      </c>
      <c r="C12" s="61" t="s">
        <v>23</v>
      </c>
      <c r="D12" s="62"/>
      <c r="E12" s="7">
        <v>14.57</v>
      </c>
      <c r="F12" s="11">
        <v>1600</v>
      </c>
      <c r="G12" s="55"/>
      <c r="H12" s="9">
        <f t="shared" si="0"/>
        <v>0</v>
      </c>
      <c r="I12" s="56"/>
    </row>
    <row r="13" spans="1:9" s="10" customFormat="1" ht="38.25" customHeight="1" x14ac:dyDescent="0.25">
      <c r="A13" s="5">
        <v>6</v>
      </c>
      <c r="B13" s="6">
        <v>4851</v>
      </c>
      <c r="C13" s="61" t="s">
        <v>25</v>
      </c>
      <c r="D13" s="62"/>
      <c r="E13" s="7">
        <v>7.58</v>
      </c>
      <c r="F13" s="11">
        <v>5</v>
      </c>
      <c r="G13" s="54"/>
      <c r="H13" s="9">
        <f t="shared" si="0"/>
        <v>0</v>
      </c>
      <c r="I13" s="49"/>
    </row>
    <row r="14" spans="1:9" s="10" customFormat="1" ht="38.25" customHeight="1" x14ac:dyDescent="0.25">
      <c r="A14" s="5">
        <v>7</v>
      </c>
      <c r="B14" s="6">
        <v>4852</v>
      </c>
      <c r="C14" s="61" t="s">
        <v>24</v>
      </c>
      <c r="D14" s="62"/>
      <c r="E14" s="7">
        <v>10.14</v>
      </c>
      <c r="F14" s="11">
        <v>750</v>
      </c>
      <c r="G14" s="54"/>
      <c r="H14" s="9">
        <f t="shared" si="0"/>
        <v>0</v>
      </c>
      <c r="I14" s="49"/>
    </row>
    <row r="15" spans="1:9" s="10" customFormat="1" ht="24.75" customHeight="1" x14ac:dyDescent="0.25">
      <c r="A15" s="5">
        <v>8</v>
      </c>
      <c r="B15" s="6" t="s">
        <v>8</v>
      </c>
      <c r="C15" s="61" t="s">
        <v>26</v>
      </c>
      <c r="D15" s="62"/>
      <c r="E15" s="7">
        <v>113.66</v>
      </c>
      <c r="F15" s="11">
        <v>200</v>
      </c>
      <c r="G15" s="54"/>
      <c r="H15" s="9">
        <f t="shared" si="0"/>
        <v>0</v>
      </c>
      <c r="I15" s="49"/>
    </row>
    <row r="16" spans="1:9" s="10" customFormat="1" x14ac:dyDescent="0.25">
      <c r="A16" s="5">
        <v>9</v>
      </c>
      <c r="B16" s="6" t="s">
        <v>32</v>
      </c>
      <c r="C16" s="61" t="s">
        <v>33</v>
      </c>
      <c r="D16" s="62"/>
      <c r="E16" s="7">
        <v>17.489999999999998</v>
      </c>
      <c r="F16" s="11">
        <v>30</v>
      </c>
      <c r="G16" s="54"/>
      <c r="H16" s="9">
        <f t="shared" si="0"/>
        <v>0</v>
      </c>
      <c r="I16" s="49"/>
    </row>
    <row r="17" spans="1:9" s="10" customFormat="1" ht="15" customHeight="1" x14ac:dyDescent="0.25">
      <c r="A17" s="5">
        <v>10</v>
      </c>
      <c r="B17" s="6">
        <v>60</v>
      </c>
      <c r="C17" s="61" t="s">
        <v>7</v>
      </c>
      <c r="D17" s="62"/>
      <c r="E17" s="7">
        <v>6.99</v>
      </c>
      <c r="F17" s="11">
        <v>900</v>
      </c>
      <c r="G17" s="54"/>
      <c r="H17" s="9">
        <f t="shared" si="0"/>
        <v>0</v>
      </c>
      <c r="I17" s="49"/>
    </row>
    <row r="18" spans="1:9" s="10" customFormat="1" ht="36" customHeight="1" thickBot="1" x14ac:dyDescent="0.3">
      <c r="A18" s="5">
        <v>11</v>
      </c>
      <c r="B18" s="6">
        <v>75</v>
      </c>
      <c r="C18" s="61" t="s">
        <v>27</v>
      </c>
      <c r="D18" s="62"/>
      <c r="E18" s="7">
        <v>7.58</v>
      </c>
      <c r="F18" s="11">
        <v>3900</v>
      </c>
      <c r="G18" s="54"/>
      <c r="H18" s="9">
        <f t="shared" si="0"/>
        <v>0</v>
      </c>
      <c r="I18" s="49"/>
    </row>
    <row r="19" spans="1:9" s="10" customFormat="1" ht="13.5" thickBot="1" x14ac:dyDescent="0.3">
      <c r="A19" s="26"/>
      <c r="B19" s="27"/>
      <c r="C19" s="28"/>
      <c r="D19" s="42" t="s">
        <v>28</v>
      </c>
      <c r="E19" s="29"/>
      <c r="F19" s="30"/>
      <c r="G19" s="31"/>
      <c r="H19" s="32">
        <f>SUM(H8:H18)</f>
        <v>0</v>
      </c>
      <c r="I19" s="33"/>
    </row>
    <row r="20" spans="1:9" s="4" customFormat="1" x14ac:dyDescent="0.25">
      <c r="A20" s="34"/>
      <c r="B20" s="35"/>
      <c r="C20" s="36"/>
      <c r="D20" s="37"/>
      <c r="E20" s="38"/>
      <c r="F20" s="39"/>
      <c r="G20" s="40"/>
      <c r="H20" s="41"/>
      <c r="I20" s="41"/>
    </row>
    <row r="21" spans="1:9" s="48" customFormat="1" x14ac:dyDescent="0.25">
      <c r="A21" s="45"/>
      <c r="B21" s="43" t="s">
        <v>10</v>
      </c>
      <c r="C21" s="44"/>
      <c r="D21" s="44"/>
      <c r="E21" s="3"/>
      <c r="F21" s="46" t="s">
        <v>29</v>
      </c>
      <c r="G21" s="47"/>
      <c r="H21" s="47" t="s">
        <v>41</v>
      </c>
      <c r="I21" s="47"/>
    </row>
    <row r="22" spans="1:9" s="10" customFormat="1" x14ac:dyDescent="0.25">
      <c r="A22" s="5">
        <v>12</v>
      </c>
      <c r="B22" s="61" t="s">
        <v>34</v>
      </c>
      <c r="C22" s="69"/>
      <c r="D22" s="70" t="s">
        <v>37</v>
      </c>
      <c r="E22" s="71"/>
      <c r="F22" s="11">
        <v>5</v>
      </c>
      <c r="G22" s="50"/>
      <c r="H22" s="9">
        <f>F22*G22</f>
        <v>0</v>
      </c>
      <c r="I22" s="49"/>
    </row>
    <row r="23" spans="1:9" s="10" customFormat="1" x14ac:dyDescent="0.25">
      <c r="A23" s="24">
        <v>13</v>
      </c>
      <c r="B23" s="61" t="s">
        <v>35</v>
      </c>
      <c r="C23" s="69"/>
      <c r="D23" s="70" t="s">
        <v>37</v>
      </c>
      <c r="E23" s="71"/>
      <c r="F23" s="25">
        <v>2</v>
      </c>
      <c r="G23" s="51"/>
      <c r="H23" s="9">
        <f>F23*G23</f>
        <v>0</v>
      </c>
      <c r="I23" s="57"/>
    </row>
    <row r="24" spans="1:9" s="4" customFormat="1" ht="15" customHeight="1" x14ac:dyDescent="0.25">
      <c r="A24" s="5">
        <v>14</v>
      </c>
      <c r="B24" s="63" t="s">
        <v>36</v>
      </c>
      <c r="C24" s="64"/>
      <c r="D24" s="67" t="s">
        <v>11</v>
      </c>
      <c r="E24" s="68"/>
      <c r="F24" s="11">
        <f>52*5</f>
        <v>260</v>
      </c>
      <c r="G24" s="49"/>
      <c r="H24" s="9">
        <f>F24*G24</f>
        <v>0</v>
      </c>
      <c r="I24" s="49"/>
    </row>
    <row r="25" spans="1:9" s="4" customFormat="1" x14ac:dyDescent="0.25">
      <c r="A25" s="5">
        <v>15</v>
      </c>
      <c r="B25" s="63" t="s">
        <v>43</v>
      </c>
      <c r="C25" s="64"/>
      <c r="D25" s="67"/>
      <c r="E25" s="68"/>
      <c r="F25" s="23"/>
      <c r="G25" s="49"/>
      <c r="H25" s="9"/>
      <c r="I25" s="49"/>
    </row>
    <row r="26" spans="1:9" s="4" customFormat="1" ht="15" customHeight="1" x14ac:dyDescent="0.25">
      <c r="A26" s="5"/>
      <c r="B26" s="65" t="s">
        <v>12</v>
      </c>
      <c r="C26" s="66"/>
      <c r="D26" s="67" t="s">
        <v>38</v>
      </c>
      <c r="E26" s="68"/>
      <c r="F26" s="12">
        <v>270</v>
      </c>
      <c r="G26" s="49"/>
      <c r="H26" s="9">
        <f>F26*G26</f>
        <v>0</v>
      </c>
      <c r="I26" s="49"/>
    </row>
    <row r="27" spans="1:9" s="4" customFormat="1" ht="15" customHeight="1" x14ac:dyDescent="0.25">
      <c r="A27" s="5">
        <v>16</v>
      </c>
      <c r="B27" s="65" t="s">
        <v>13</v>
      </c>
      <c r="C27" s="66"/>
      <c r="D27" s="67" t="s">
        <v>14</v>
      </c>
      <c r="E27" s="68"/>
      <c r="F27" s="12"/>
      <c r="G27" s="52"/>
      <c r="H27" s="9"/>
      <c r="I27" s="49"/>
    </row>
    <row r="28" spans="1:9" x14ac:dyDescent="0.2">
      <c r="D28" s="15"/>
      <c r="E28" s="16"/>
      <c r="H28" s="1"/>
      <c r="I28" s="18"/>
    </row>
    <row r="29" spans="1:9" ht="58.5" customHeight="1" x14ac:dyDescent="0.25">
      <c r="C29" s="73" t="s">
        <v>15</v>
      </c>
      <c r="D29" s="74"/>
      <c r="E29" s="58" t="s">
        <v>16</v>
      </c>
      <c r="F29" s="59"/>
      <c r="G29" s="60"/>
      <c r="H29" s="19">
        <f>SUM(H10:H26)-H19</f>
        <v>0</v>
      </c>
    </row>
    <row r="30" spans="1:9" ht="18" x14ac:dyDescent="0.25">
      <c r="E30" s="58" t="s">
        <v>42</v>
      </c>
      <c r="F30" s="59"/>
      <c r="G30" s="60"/>
      <c r="H30" s="20">
        <f>H29*G27/100</f>
        <v>0</v>
      </c>
    </row>
    <row r="31" spans="1:9" ht="13.5" thickBot="1" x14ac:dyDescent="0.25"/>
    <row r="32" spans="1:9" ht="18.75" thickBot="1" x14ac:dyDescent="0.3">
      <c r="E32" s="58" t="s">
        <v>17</v>
      </c>
      <c r="F32" s="59"/>
      <c r="G32" s="60"/>
      <c r="H32" s="21">
        <f>H29-H30</f>
        <v>0</v>
      </c>
    </row>
  </sheetData>
  <sheetProtection algorithmName="SHA-512" hashValue="fMk+v8eoZPkiQYJGttwojiW0xEW59yGUx2PHB/m9bInZhUF9f6Pyu+Uerzac2tVmlmc3PsClGkpTnbQ8PvxOkA==" saltValue="cPZ11S/K02UdkbvCcXxCBQ==" spinCount="100000" sheet="1" objects="1" scenarios="1"/>
  <mergeCells count="33">
    <mergeCell ref="C15:D15"/>
    <mergeCell ref="E29:G29"/>
    <mergeCell ref="E30:G30"/>
    <mergeCell ref="D27:E27"/>
    <mergeCell ref="A1:B6"/>
    <mergeCell ref="C1:I2"/>
    <mergeCell ref="C3:I4"/>
    <mergeCell ref="C5:E6"/>
    <mergeCell ref="F5:I5"/>
    <mergeCell ref="G6:I6"/>
    <mergeCell ref="C9:D9"/>
    <mergeCell ref="C8:D8"/>
    <mergeCell ref="C12:D12"/>
    <mergeCell ref="C18:D18"/>
    <mergeCell ref="C17:D17"/>
    <mergeCell ref="C14:D14"/>
    <mergeCell ref="C13:D13"/>
    <mergeCell ref="E32:G32"/>
    <mergeCell ref="C10:D10"/>
    <mergeCell ref="B25:C25"/>
    <mergeCell ref="B26:C26"/>
    <mergeCell ref="B27:C27"/>
    <mergeCell ref="D26:E26"/>
    <mergeCell ref="B22:C22"/>
    <mergeCell ref="B23:C23"/>
    <mergeCell ref="D22:E22"/>
    <mergeCell ref="D23:E23"/>
    <mergeCell ref="B24:C24"/>
    <mergeCell ref="D25:E25"/>
    <mergeCell ref="D24:E24"/>
    <mergeCell ref="C11:D11"/>
    <mergeCell ref="C16:D16"/>
    <mergeCell ref="C29:D2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Klinikum Ingolstadt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Röhrig Maik</dc:creator>
  <cp:lastModifiedBy>Jaekel Marion</cp:lastModifiedBy>
  <dcterms:created xsi:type="dcterms:W3CDTF">2026-06-12T08:53:10Z</dcterms:created>
  <dcterms:modified xsi:type="dcterms:W3CDTF">2026-06-29T15:09:47Z</dcterms:modified>
</cp:coreProperties>
</file>